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672" yWindow="132" windowWidth="20868" windowHeight="9312"/>
  </bookViews>
  <sheets>
    <sheet name="лот №1" sheetId="4" r:id="rId1"/>
    <sheet name="лот №2" sheetId="5" r:id="rId2"/>
  </sheets>
  <calcPr calcId="145621" iterateDelta="1E-4"/>
</workbook>
</file>

<file path=xl/calcChain.xml><?xml version="1.0" encoding="utf-8"?>
<calcChain xmlns="http://schemas.openxmlformats.org/spreadsheetml/2006/main">
  <c r="N11" i="5" l="1"/>
  <c r="U10" i="5"/>
  <c r="V10" i="5" s="1"/>
  <c r="V11" i="5"/>
  <c r="N12" i="4"/>
  <c r="X11" i="5" l="1"/>
  <c r="W10" i="5"/>
  <c r="X10" i="5" s="1"/>
  <c r="U11" i="4"/>
  <c r="W11" i="4" s="1"/>
  <c r="X11" i="4" s="1"/>
  <c r="V11" i="4" l="1"/>
</calcChain>
</file>

<file path=xl/sharedStrings.xml><?xml version="1.0" encoding="utf-8"?>
<sst xmlns="http://schemas.openxmlformats.org/spreadsheetml/2006/main" count="107" uniqueCount="55">
  <si>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</si>
  <si>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</si>
  <si>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</si>
  <si>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</si>
  <si>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</si>
  <si>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</si>
  <si>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</si>
  <si>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</si>
  <si>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</si>
  <si>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</si>
  <si>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</si>
  <si>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</si>
  <si>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</si>
  <si>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</si>
  <si>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</si>
  <si>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</si>
  <si>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</si>
  <si>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</si>
  <si>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</si>
  <si>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</si>
  <si>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</si>
  <si>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</si>
  <si>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</si>
  <si>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</si>
  <si>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</si>
  <si>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</si>
  <si>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</si>
  <si>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</si>
  <si>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</si>
  <si>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</si>
  <si>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</si>
  <si>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</si>
  <si>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</si>
  <si>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</si>
  <si>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</si>
  <si>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</si>
  <si>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</si>
  <si>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</si>
  <si>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</si>
  <si>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</si>
  <si>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</si>
  <si>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</si>
  <si>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</si>
  <si>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</si>
  <si>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</si>
  <si>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</si>
  <si>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Строительно-монтажные работы по объекту: «Водопроводная линия Дн-225мм и два водопроводных ввода Дн160мм для подключения централизованной системе водоснабжения объекта «Многоэтажная жилая застройка (высотная застройка), расположенная по адресу: Самарская область, г. Самара, Куйбышевский район, ул. Белорусская. Жилой дом и подземная автостоянка».</t>
  </si>
  <si>
    <t xml:space="preserve"> г. Самара, Куйбышевский район, ул. Белорусская.</t>
  </si>
  <si>
    <t>38 календарных дней с даты подписания договора .</t>
  </si>
  <si>
    <t>Строительство канализационной линии Дн225 мм, канализационных выпусков Дн160 мм и Дн110 мм для подключения объекта капитального строительства к централизованной системе водоотведения: «Многоэтажная жилая застройка (высотная застройка), расположенная по адресу: Самарская область, г.Самара, Куйбышевский район, ул. Белорусская. Жилой дом и подземная автостоянка».</t>
  </si>
  <si>
    <t>30 календарных дней с даты подписания договора.</t>
  </si>
  <si>
    <t>ИТОГО, начальная максимальная цена договора Лота №1 :</t>
  </si>
  <si>
    <t>ИТОГО, начальная максимальная цена договора Лота №2:</t>
  </si>
  <si>
    <t>наСМР</t>
  </si>
  <si>
    <t>на 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</si>
</sst>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4" fillId="0" borderId="0"/>
  </cellStyleXfs>
  <cellXfs count="6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3" fillId="0" borderId="1" xfId="0" applyNumberFormat="1" applyFont="1" applyFill="1" applyBorder="1" applyAlignment="1" applyProtection="1">
      <alignment horizontal="left" vertical="center" wrapText="1"/>
    </xf>
    <xf numFmtId="4" fontId="23" fillId="0" borderId="1" xfId="0" applyNumberFormat="1" applyFont="1" applyFill="1" applyBorder="1" applyAlignment="1" applyProtection="1">
      <alignment horizontal="left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4" fontId="2" fillId="2" borderId="4" xfId="0" applyNumberFormat="1" applyFont="1" applyFill="1" applyBorder="1" applyAlignment="1" applyProtection="1">
      <alignment horizontal="center" vertical="center" wrapText="1"/>
    </xf>
    <xf numFmtId="0" fontId="23" fillId="0" borderId="1" xfId="0" applyNumberFormat="1" applyFont="1" applyFill="1" applyBorder="1" applyAlignment="1" applyProtection="1">
      <alignment horizontal="center" vertical="center" wrapText="1"/>
    </xf>
    <xf numFmtId="0" fontId="9" fillId="4" borderId="5" xfId="4" applyFont="1" applyFill="1" applyBorder="1" applyAlignment="1">
      <alignment horizontal="center" vertical="center" wrapText="1"/>
    </xf>
    <xf numFmtId="0" fontId="23" fillId="0" borderId="6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6" xfId="0" applyNumberFormat="1" applyFont="1" applyFill="1" applyBorder="1" applyAlignment="1" applyProtection="1">
      <alignment horizontal="right" vertical="center" wrapText="1"/>
    </xf>
    <xf numFmtId="0" fontId="25" fillId="0" borderId="0" xfId="0" applyNumberFormat="1" applyFont="1" applyFill="1" applyBorder="1" applyAlignment="1" applyProtection="1">
      <alignment horizontal="center" vertical="top" wrapText="1"/>
    </xf>
    <xf numFmtId="0" fontId="25" fillId="0" borderId="3" xfId="0" applyNumberFormat="1" applyFont="1" applyFill="1" applyBorder="1" applyAlignment="1" applyProtection="1">
      <alignment horizontal="center" vertical="top" wrapText="1"/>
    </xf>
    <xf numFmtId="0" fontId="9" fillId="4" borderId="1" xfId="4" applyFont="1" applyFill="1" applyBorder="1" applyAlignment="1">
      <alignment horizontal="center" vertical="center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topLeftCell="G7" zoomScale="70" zoomScaleNormal="86" zoomScaleSheetLayoutView="70" workbookViewId="0">
      <selection activeCell="A12" sqref="A12:H12"/>
    </sheetView>
  </sheetViews>
  <sheetFormatPr defaultColWidth="8.88671875" defaultRowHeight="13.2" x14ac:dyDescent="0.25"/>
  <cols>
    <col min="1" max="1" width="4.109375" customWidth="1"/>
    <col min="2" max="2" width="19.33203125" customWidth="1"/>
    <col min="3" max="3" width="8" customWidth="1"/>
    <col min="4" max="4" width="7.21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36</v>
      </c>
    </row>
    <row r="4" spans="1:24" ht="42.75" customHeight="1" x14ac:dyDescent="0.25">
      <c r="A4" s="9" t="s">
        <v>7</v>
      </c>
      <c r="B4" s="4"/>
      <c r="C4" s="27" t="s">
        <v>53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0" t="s">
        <v>11</v>
      </c>
      <c r="E5" s="40"/>
      <c r="F5" s="40"/>
      <c r="G5" s="40"/>
      <c r="H5" s="40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0" t="s">
        <v>11</v>
      </c>
      <c r="E6" s="40"/>
      <c r="F6" s="40"/>
      <c r="G6" s="40"/>
      <c r="H6" s="40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0" t="s">
        <v>11</v>
      </c>
      <c r="E7" s="40"/>
      <c r="F7" s="40"/>
      <c r="G7" s="40"/>
      <c r="H7" s="40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5" t="s">
        <v>12</v>
      </c>
      <c r="L9" s="46"/>
      <c r="M9" s="47" t="s">
        <v>31</v>
      </c>
      <c r="N9" s="47" t="s">
        <v>32</v>
      </c>
      <c r="O9" s="49" t="s">
        <v>38</v>
      </c>
      <c r="P9" s="49"/>
      <c r="Q9" s="49"/>
      <c r="R9" s="49"/>
      <c r="S9" s="49"/>
      <c r="T9" s="49"/>
      <c r="U9" s="49"/>
      <c r="V9" s="49"/>
      <c r="W9" s="49"/>
      <c r="X9" s="49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45</v>
      </c>
      <c r="M10" s="48"/>
      <c r="N10" s="48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6</v>
      </c>
      <c r="T10" s="3" t="s">
        <v>39</v>
      </c>
      <c r="U10" s="3" t="s">
        <v>21</v>
      </c>
      <c r="V10" s="3" t="s">
        <v>22</v>
      </c>
      <c r="W10" s="3" t="s">
        <v>27</v>
      </c>
      <c r="X10" s="3" t="s">
        <v>28</v>
      </c>
    </row>
    <row r="11" spans="1:24" ht="154.19999999999999" customHeight="1" x14ac:dyDescent="0.25">
      <c r="A11" s="32">
        <v>1</v>
      </c>
      <c r="B11" s="32">
        <v>1</v>
      </c>
      <c r="C11" s="32" t="s">
        <v>43</v>
      </c>
      <c r="D11" s="54" t="s">
        <v>43</v>
      </c>
      <c r="E11" s="37" t="s">
        <v>46</v>
      </c>
      <c r="F11" s="37" t="s">
        <v>44</v>
      </c>
      <c r="G11" s="37" t="s">
        <v>42</v>
      </c>
      <c r="H11" s="55" t="s">
        <v>47</v>
      </c>
      <c r="I11" s="37" t="s">
        <v>40</v>
      </c>
      <c r="J11" s="37">
        <v>1</v>
      </c>
      <c r="K11" s="37" t="s">
        <v>41</v>
      </c>
      <c r="L11" s="37" t="s">
        <v>48</v>
      </c>
      <c r="M11" s="38">
        <v>2260268.16</v>
      </c>
      <c r="N11" s="38">
        <v>2260268.16</v>
      </c>
      <c r="O11" s="3"/>
      <c r="P11" s="3"/>
      <c r="Q11" s="3"/>
      <c r="R11" s="3"/>
      <c r="S11" s="3"/>
      <c r="T11" s="3">
        <v>0</v>
      </c>
      <c r="U11" s="33">
        <f>M11*T11</f>
        <v>0</v>
      </c>
      <c r="V11" s="33">
        <f>J11*U11</f>
        <v>0</v>
      </c>
      <c r="W11" s="33">
        <f>U11*1.2</f>
        <v>0</v>
      </c>
      <c r="X11" s="33">
        <f>J11*W11</f>
        <v>0</v>
      </c>
    </row>
    <row r="12" spans="1:24" ht="16.8" customHeight="1" x14ac:dyDescent="0.25">
      <c r="A12" s="57" t="s">
        <v>51</v>
      </c>
      <c r="B12" s="57"/>
      <c r="C12" s="57"/>
      <c r="D12" s="57"/>
      <c r="E12" s="57"/>
      <c r="F12" s="57"/>
      <c r="G12" s="58"/>
      <c r="H12" s="58"/>
      <c r="I12" s="56"/>
      <c r="J12" s="56"/>
      <c r="K12" s="56"/>
      <c r="L12" s="56"/>
      <c r="M12" s="38"/>
      <c r="N12" s="38">
        <f>N11</f>
        <v>2260268.16</v>
      </c>
      <c r="O12" s="52"/>
      <c r="P12" s="52"/>
      <c r="Q12" s="52"/>
      <c r="R12" s="52"/>
      <c r="S12" s="52"/>
      <c r="T12" s="52"/>
      <c r="U12" s="53"/>
      <c r="V12" s="33"/>
      <c r="W12" s="33"/>
      <c r="X12" s="33"/>
    </row>
    <row r="13" spans="1:24" ht="20.25" customHeight="1" x14ac:dyDescent="0.25">
      <c r="A13" s="20"/>
      <c r="B13" s="20"/>
      <c r="C13" s="20" t="s">
        <v>29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63.6" customHeight="1" x14ac:dyDescent="0.25">
      <c r="A14" s="20"/>
      <c r="B14" s="59" t="s">
        <v>30</v>
      </c>
      <c r="C14" s="34" t="s">
        <v>35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5"/>
      <c r="P14" s="35"/>
      <c r="Q14" s="35"/>
      <c r="R14" s="35"/>
      <c r="S14" s="35"/>
      <c r="T14" s="35"/>
      <c r="U14" s="35"/>
      <c r="V14" s="36"/>
      <c r="X14" s="36"/>
    </row>
    <row r="15" spans="1:24" ht="35.25" customHeight="1" x14ac:dyDescent="0.25">
      <c r="B15" s="60"/>
    </row>
    <row r="16" spans="1:24" ht="198" customHeight="1" x14ac:dyDescent="0.25">
      <c r="A16" s="41" t="s">
        <v>33</v>
      </c>
      <c r="B16" s="42"/>
      <c r="C16" s="43"/>
      <c r="D16" s="44" t="s">
        <v>37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39"/>
      <c r="D19" s="39"/>
      <c r="E19" s="14" t="s">
        <v>8</v>
      </c>
      <c r="F19" s="13"/>
      <c r="G19"/>
      <c r="I19" s="13"/>
    </row>
    <row r="20" spans="2:9" ht="13.8" x14ac:dyDescent="0.25">
      <c r="B20" s="10"/>
      <c r="C20" s="12"/>
      <c r="D20" s="15"/>
      <c r="E20" s="14" t="s">
        <v>34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K9:L9"/>
    <mergeCell ref="M9:M10"/>
    <mergeCell ref="N9:N10"/>
    <mergeCell ref="O9:X9"/>
    <mergeCell ref="A12:H12"/>
    <mergeCell ref="B14:B15"/>
  </mergeCells>
  <pageMargins left="0.7" right="0.7" top="0.75" bottom="0.75" header="0.3" footer="0.3"/>
  <pageSetup paperSize="8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9"/>
  <sheetViews>
    <sheetView zoomScale="60" zoomScaleNormal="60" workbookViewId="0">
      <selection activeCell="N10" sqref="N10"/>
    </sheetView>
  </sheetViews>
  <sheetFormatPr defaultRowHeight="13.2" x14ac:dyDescent="0.25"/>
  <cols>
    <col min="3" max="3" width="12" customWidth="1"/>
    <col min="5" max="5" width="34.6640625" customWidth="1"/>
    <col min="13" max="14" width="15.33203125" customWidth="1"/>
    <col min="15" max="24" width="17.77734375" customWidth="1"/>
  </cols>
  <sheetData>
    <row r="2" spans="1:24" ht="13.8" x14ac:dyDescent="0.25">
      <c r="A2" s="25" t="s">
        <v>36</v>
      </c>
      <c r="E2" s="1"/>
      <c r="F2" s="1"/>
      <c r="G2" s="1"/>
      <c r="I2" s="1"/>
    </row>
    <row r="3" spans="1:24" ht="15.6" x14ac:dyDescent="0.25">
      <c r="A3" s="9" t="s">
        <v>7</v>
      </c>
      <c r="B3" s="4"/>
      <c r="C3" s="27" t="s">
        <v>54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S3" s="4"/>
      <c r="T3" s="4"/>
    </row>
    <row r="4" spans="1:24" ht="16.8" x14ac:dyDescent="0.25">
      <c r="A4" s="5" t="s">
        <v>5</v>
      </c>
      <c r="B4" s="4"/>
      <c r="C4" s="4"/>
      <c r="D4" s="40" t="s">
        <v>11</v>
      </c>
      <c r="E4" s="40"/>
      <c r="F4" s="40"/>
      <c r="G4" s="40"/>
      <c r="H4" s="40"/>
      <c r="I4" s="4"/>
      <c r="J4" s="4"/>
      <c r="K4" s="4"/>
      <c r="L4" s="4"/>
      <c r="M4" s="4"/>
      <c r="N4" s="4"/>
      <c r="S4" s="4"/>
      <c r="T4" s="4"/>
    </row>
    <row r="5" spans="1:24" ht="16.8" x14ac:dyDescent="0.25">
      <c r="A5" s="5" t="s">
        <v>4</v>
      </c>
      <c r="B5" s="6"/>
      <c r="C5" s="6"/>
      <c r="D5" s="40" t="s">
        <v>11</v>
      </c>
      <c r="E5" s="40"/>
      <c r="F5" s="40"/>
      <c r="G5" s="40"/>
      <c r="H5" s="40"/>
      <c r="I5" s="26"/>
      <c r="J5" s="7"/>
      <c r="K5" s="7"/>
      <c r="L5" s="7"/>
      <c r="M5" s="7"/>
      <c r="N5" s="7"/>
      <c r="S5" s="7"/>
      <c r="T5" s="7"/>
    </row>
    <row r="6" spans="1:24" ht="16.8" x14ac:dyDescent="0.25">
      <c r="A6" s="5" t="s">
        <v>10</v>
      </c>
      <c r="B6" s="6"/>
      <c r="C6" s="6"/>
      <c r="D6" s="40" t="s">
        <v>11</v>
      </c>
      <c r="E6" s="40"/>
      <c r="F6" s="40"/>
      <c r="G6" s="40"/>
      <c r="H6" s="40"/>
      <c r="I6" s="26"/>
      <c r="J6" s="7"/>
      <c r="K6" s="7"/>
      <c r="L6" s="7"/>
      <c r="M6" s="7"/>
      <c r="N6" s="7"/>
      <c r="S6" s="7"/>
      <c r="T6" s="7"/>
    </row>
    <row r="7" spans="1:24" x14ac:dyDescent="0.25">
      <c r="A7" s="8" t="s">
        <v>2</v>
      </c>
      <c r="E7" s="1"/>
      <c r="F7" s="1"/>
      <c r="G7" s="1"/>
      <c r="I7" s="1"/>
    </row>
    <row r="8" spans="1:24" ht="39.6" customHeight="1" x14ac:dyDescent="0.25">
      <c r="A8" s="18"/>
      <c r="B8" s="18"/>
      <c r="C8" s="18"/>
      <c r="D8" s="18"/>
      <c r="E8" s="19"/>
      <c r="F8" s="19"/>
      <c r="G8" s="19"/>
      <c r="H8" s="19"/>
      <c r="I8" s="19"/>
      <c r="J8" s="18"/>
      <c r="K8" s="45" t="s">
        <v>12</v>
      </c>
      <c r="L8" s="46"/>
      <c r="M8" s="47" t="s">
        <v>31</v>
      </c>
      <c r="N8" s="47" t="s">
        <v>32</v>
      </c>
      <c r="O8" s="49" t="s">
        <v>38</v>
      </c>
      <c r="P8" s="49"/>
      <c r="Q8" s="49"/>
      <c r="R8" s="49"/>
      <c r="S8" s="49"/>
      <c r="T8" s="49"/>
      <c r="U8" s="49"/>
      <c r="V8" s="49"/>
      <c r="W8" s="49"/>
      <c r="X8" s="49"/>
    </row>
    <row r="9" spans="1:24" ht="250.8" x14ac:dyDescent="0.25">
      <c r="A9" s="2" t="s">
        <v>13</v>
      </c>
      <c r="B9" s="2" t="s">
        <v>14</v>
      </c>
      <c r="C9" s="17" t="s">
        <v>15</v>
      </c>
      <c r="D9" s="17" t="s">
        <v>16</v>
      </c>
      <c r="E9" s="17" t="s">
        <v>17</v>
      </c>
      <c r="F9" s="17" t="s">
        <v>0</v>
      </c>
      <c r="G9" s="17" t="s">
        <v>1</v>
      </c>
      <c r="H9" s="17" t="s">
        <v>18</v>
      </c>
      <c r="I9" s="17" t="s">
        <v>3</v>
      </c>
      <c r="J9" s="17" t="s">
        <v>19</v>
      </c>
      <c r="K9" s="17" t="s">
        <v>20</v>
      </c>
      <c r="L9" s="17" t="s">
        <v>45</v>
      </c>
      <c r="M9" s="48"/>
      <c r="N9" s="48"/>
      <c r="O9" s="3" t="s">
        <v>26</v>
      </c>
      <c r="P9" s="3" t="s">
        <v>25</v>
      </c>
      <c r="Q9" s="3" t="s">
        <v>24</v>
      </c>
      <c r="R9" s="3" t="s">
        <v>23</v>
      </c>
      <c r="S9" s="3" t="s">
        <v>6</v>
      </c>
      <c r="T9" s="3" t="s">
        <v>39</v>
      </c>
      <c r="U9" s="3" t="s">
        <v>21</v>
      </c>
      <c r="V9" s="3" t="s">
        <v>22</v>
      </c>
      <c r="W9" s="3" t="s">
        <v>27</v>
      </c>
      <c r="X9" s="3" t="s">
        <v>28</v>
      </c>
    </row>
    <row r="10" spans="1:24" ht="265.8" customHeight="1" x14ac:dyDescent="0.25">
      <c r="A10" s="32">
        <v>1</v>
      </c>
      <c r="B10" s="32">
        <v>2</v>
      </c>
      <c r="C10" s="32" t="s">
        <v>43</v>
      </c>
      <c r="D10" s="54" t="s">
        <v>43</v>
      </c>
      <c r="E10" s="37" t="s">
        <v>49</v>
      </c>
      <c r="F10" s="37" t="s">
        <v>44</v>
      </c>
      <c r="G10" s="37" t="s">
        <v>42</v>
      </c>
      <c r="H10" s="61" t="s">
        <v>47</v>
      </c>
      <c r="I10" s="37" t="s">
        <v>40</v>
      </c>
      <c r="J10" s="37">
        <v>1</v>
      </c>
      <c r="K10" s="37" t="s">
        <v>41</v>
      </c>
      <c r="L10" s="56" t="s">
        <v>50</v>
      </c>
      <c r="M10" s="38">
        <v>1478003.94</v>
      </c>
      <c r="N10" s="38">
        <v>1478003.94</v>
      </c>
      <c r="O10" s="3"/>
      <c r="P10" s="3"/>
      <c r="Q10" s="3"/>
      <c r="R10" s="3"/>
      <c r="S10" s="3"/>
      <c r="T10" s="3">
        <v>0</v>
      </c>
      <c r="U10" s="33">
        <f>M10*T10</f>
        <v>0</v>
      </c>
      <c r="V10" s="33">
        <f>J10*U10</f>
        <v>0</v>
      </c>
      <c r="W10" s="33">
        <f>U10*1.2</f>
        <v>0</v>
      </c>
      <c r="X10" s="33">
        <f>J10*W10</f>
        <v>0</v>
      </c>
    </row>
    <row r="11" spans="1:24" ht="15.6" x14ac:dyDescent="0.3">
      <c r="A11" s="57" t="s">
        <v>52</v>
      </c>
      <c r="B11" s="57"/>
      <c r="C11" s="57"/>
      <c r="D11" s="57"/>
      <c r="E11" s="57"/>
      <c r="F11" s="57"/>
      <c r="G11" s="57"/>
      <c r="H11" s="58"/>
      <c r="I11" s="30"/>
      <c r="J11" s="30"/>
      <c r="K11" s="30"/>
      <c r="L11" s="30"/>
      <c r="M11" s="30"/>
      <c r="N11" s="28">
        <f>N10</f>
        <v>1478003.94</v>
      </c>
      <c r="O11" s="50"/>
      <c r="P11" s="50"/>
      <c r="Q11" s="50"/>
      <c r="R11" s="50"/>
      <c r="S11" s="50"/>
      <c r="T11" s="50"/>
      <c r="U11" s="51"/>
      <c r="V11" s="29" t="e">
        <f>SUM(#REF!)</f>
        <v>#REF!</v>
      </c>
      <c r="W11" s="31"/>
      <c r="X11" s="29">
        <f>SUM(X9:X9)</f>
        <v>0</v>
      </c>
    </row>
    <row r="12" spans="1:24" ht="26.4" x14ac:dyDescent="0.25">
      <c r="A12" s="20"/>
      <c r="B12" s="20"/>
      <c r="C12" s="20" t="s">
        <v>29</v>
      </c>
      <c r="D12" s="20"/>
      <c r="E12" s="20"/>
      <c r="F12" s="20"/>
      <c r="G12" s="20"/>
      <c r="H12" s="21"/>
      <c r="I12" s="20"/>
      <c r="J12" s="21"/>
      <c r="K12" s="21"/>
      <c r="L12" s="21"/>
      <c r="M12" s="21"/>
      <c r="N12" s="21"/>
      <c r="O12" s="22"/>
      <c r="P12" s="22"/>
      <c r="Q12" s="22"/>
      <c r="R12" s="22"/>
      <c r="S12" s="22"/>
      <c r="T12" s="22"/>
      <c r="U12" s="22"/>
      <c r="V12" s="23"/>
      <c r="W12" s="24"/>
      <c r="X12" s="23"/>
    </row>
    <row r="13" spans="1:24" ht="17.399999999999999" x14ac:dyDescent="0.25">
      <c r="A13" s="20"/>
      <c r="B13" s="59" t="s">
        <v>30</v>
      </c>
      <c r="C13" s="34" t="s">
        <v>35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35"/>
      <c r="P13" s="35"/>
      <c r="Q13" s="35"/>
      <c r="R13" s="35"/>
      <c r="S13" s="35"/>
      <c r="T13" s="35"/>
      <c r="U13" s="35"/>
      <c r="V13" s="36"/>
      <c r="X13" s="36"/>
    </row>
    <row r="14" spans="1:24" x14ac:dyDescent="0.25">
      <c r="B14" s="60"/>
      <c r="E14" s="1"/>
      <c r="F14" s="1"/>
      <c r="G14" s="1"/>
      <c r="I14" s="1"/>
    </row>
    <row r="15" spans="1:24" ht="192" customHeight="1" x14ac:dyDescent="0.25">
      <c r="A15" s="41" t="s">
        <v>33</v>
      </c>
      <c r="B15" s="42"/>
      <c r="C15" s="43"/>
      <c r="D15" s="44" t="s">
        <v>37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</row>
    <row r="16" spans="1:24" x14ac:dyDescent="0.25">
      <c r="C16" s="1"/>
      <c r="D16" s="1"/>
    </row>
    <row r="17" spans="2:9" ht="13.8" x14ac:dyDescent="0.25">
      <c r="B17" s="10"/>
      <c r="C17" s="12"/>
      <c r="D17" s="10"/>
      <c r="E17" s="13"/>
      <c r="F17" s="13"/>
      <c r="I17" s="13"/>
    </row>
    <row r="18" spans="2:9" ht="27.6" x14ac:dyDescent="0.25">
      <c r="B18" s="10"/>
      <c r="C18" s="39"/>
      <c r="D18" s="39"/>
      <c r="E18" s="14" t="s">
        <v>8</v>
      </c>
      <c r="F18" s="13"/>
      <c r="I18" s="13"/>
    </row>
    <row r="19" spans="2:9" ht="13.8" x14ac:dyDescent="0.25">
      <c r="B19" s="10"/>
      <c r="C19" s="12"/>
      <c r="D19" s="15"/>
      <c r="E19" s="14" t="s">
        <v>34</v>
      </c>
      <c r="F19" s="13"/>
      <c r="I19" s="13"/>
    </row>
  </sheetData>
  <mergeCells count="13">
    <mergeCell ref="C18:D18"/>
    <mergeCell ref="O8:X8"/>
    <mergeCell ref="A11:H11"/>
    <mergeCell ref="O11:U11"/>
    <mergeCell ref="B13:B14"/>
    <mergeCell ref="A15:C15"/>
    <mergeCell ref="D15:X15"/>
    <mergeCell ref="D4:H4"/>
    <mergeCell ref="D5:H5"/>
    <mergeCell ref="D6:H6"/>
    <mergeCell ref="K8:L8"/>
    <mergeCell ref="M8:M9"/>
    <mergeCell ref="N8:N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лот №1</vt:lpstr>
      <vt:lpstr>лот №2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2022-12-20T09:29:27Z</dcterms:modified>
</cp:coreProperties>
</file>